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T:\Bereiche\Vergaben_Einkauf\011_Standortuebergreifende_Vergaben\2026\E31_md_Malerarbeiten_RO-LO_2027-2030\Unterlagen Fachbereich\"/>
    </mc:Choice>
  </mc:AlternateContent>
  <xr:revisionPtr revIDLastSave="0" documentId="13_ncr:1_{573BD7F7-8580-4C29-89AD-CC1C9B79EE60}" xr6:coauthVersionLast="47" xr6:coauthVersionMax="47" xr10:uidLastSave="{00000000-0000-0000-0000-000000000000}"/>
  <bookViews>
    <workbookView xWindow="-120" yWindow="-120" windowWidth="29040" windowHeight="15720" xr2:uid="{C5910C10-0FDD-4DE8-95F7-1735A2348CBA}"/>
  </bookViews>
  <sheets>
    <sheet name="Los2_Rothenbaum" sheetId="1" r:id="rId1"/>
  </sheets>
  <definedNames>
    <definedName name="_xlnm._FilterDatabase" localSheetId="0" hidden="1">Los2_Rothenbaum!$A$1:$F$244</definedName>
    <definedName name="_Hlk111561862" localSheetId="0">Los2_Rothenbaum!#REF!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F46" i="1" l="1"/>
  <c r="F105" i="1" l="1"/>
  <c r="F83" i="1"/>
  <c r="F154" i="1"/>
  <c r="F152" i="1"/>
  <c r="F150" i="1"/>
  <c r="F148" i="1"/>
  <c r="F146" i="1"/>
  <c r="F144" i="1"/>
  <c r="F141" i="1"/>
  <c r="F139" i="1"/>
  <c r="F137" i="1"/>
  <c r="F135" i="1"/>
  <c r="F133" i="1"/>
  <c r="F131" i="1"/>
  <c r="F129" i="1"/>
  <c r="F127" i="1"/>
  <c r="F125" i="1"/>
  <c r="F123" i="1"/>
  <c r="F121" i="1"/>
  <c r="F119" i="1"/>
  <c r="F116" i="1"/>
  <c r="F113" i="1"/>
  <c r="F111" i="1"/>
  <c r="F109" i="1"/>
  <c r="F107" i="1"/>
  <c r="F103" i="1"/>
  <c r="F99" i="1"/>
  <c r="F92" i="1"/>
  <c r="F81" i="1"/>
  <c r="F87" i="1"/>
  <c r="F85" i="1"/>
  <c r="F79" i="1"/>
  <c r="F77" i="1"/>
  <c r="F75" i="1"/>
  <c r="F73" i="1"/>
  <c r="F71" i="1"/>
  <c r="F69" i="1"/>
  <c r="F67" i="1"/>
  <c r="F65" i="1"/>
  <c r="F63" i="1"/>
  <c r="F61" i="1"/>
  <c r="F59" i="1"/>
  <c r="F56" i="1"/>
  <c r="F53" i="1"/>
  <c r="F48" i="1"/>
  <c r="F42" i="1"/>
  <c r="F39" i="1"/>
  <c r="F37" i="1"/>
  <c r="F35" i="1"/>
  <c r="F33" i="1"/>
  <c r="F31" i="1"/>
  <c r="F29" i="1"/>
  <c r="F27" i="1"/>
  <c r="F25" i="1"/>
  <c r="F23" i="1"/>
  <c r="F21" i="1"/>
  <c r="F19" i="1"/>
  <c r="F157" i="1" l="1"/>
</calcChain>
</file>

<file path=xl/sharedStrings.xml><?xml version="1.0" encoding="utf-8"?>
<sst xmlns="http://schemas.openxmlformats.org/spreadsheetml/2006/main" count="99" uniqueCount="99">
  <si>
    <t>Gegenstand</t>
  </si>
  <si>
    <t>Einzel</t>
  </si>
  <si>
    <t>Gesamt</t>
  </si>
  <si>
    <t xml:space="preserve">Sämtliche im LV angegebenen Produkte sind so bereits </t>
  </si>
  <si>
    <t>eingesetzt worden. Es dürfen alternative Produkte zur</t>
  </si>
  <si>
    <t>Anwendung kommen, deren Gleichwertigkeit nachzuweisen</t>
  </si>
  <si>
    <t>ist und deren Verträglichkeit mit den vorhandenen</t>
  </si>
  <si>
    <t>Anstrichsystemen.</t>
  </si>
  <si>
    <t>Das eventuell notwendige Abdecken / -kleben von</t>
  </si>
  <si>
    <t>Fußböden, Möbeln und Geräten ist in die Einheitspreise</t>
  </si>
  <si>
    <t>einzurechnen.</t>
  </si>
  <si>
    <t xml:space="preserve"> </t>
  </si>
  <si>
    <t>Stunden eines Vorarbeiters</t>
  </si>
  <si>
    <t>Stunden eines Gesellen</t>
  </si>
  <si>
    <t>Menge</t>
  </si>
  <si>
    <t>EP</t>
  </si>
  <si>
    <t>GP</t>
  </si>
  <si>
    <t>Anbieter:</t>
  </si>
  <si>
    <t>Los 2 Standort Rothenbaum</t>
  </si>
  <si>
    <t>Decken-, Wand- und Fußbodenanstriche Innen</t>
  </si>
  <si>
    <t>und Außen. Die Beauftragung erfolgt täglich über das Jahr in Einzelflächen von ca. 30 bis 50 m².</t>
  </si>
  <si>
    <t>dauerelastischem Versiegelungsmaterial (Plastikol oder gleichwertig) überstreichbar schließen.</t>
  </si>
  <si>
    <t>bis zweimalig mit einem neutralisierenden Fluat</t>
  </si>
  <si>
    <t>grundieren und gründlich nachwaschen.</t>
  </si>
  <si>
    <t>Die Temperatur des Wasserstrahls soll vor dem Verlassen der Düse 60 – 80 °C betragen. Dem Wasser sind milde Netzmittel zuzusetzen.</t>
  </si>
  <si>
    <t>Danach ist mit reichlich klarem Wasser nachzuwaschen. Sehr stark verschmutzte Bereiche, besonders unter den Fensterrahmen und Pfosten sind besonders intensiv und so zu behandeln, dass die Schmutzablagerung beseitigt wird.</t>
  </si>
  <si>
    <t>Rostflecken bei Waschbetonflächen sind gut anzufeuchten und durch Einstreichen und Bürsten mit 10 %iger Orthoposhorsäure zu entfernen, diese Stellen sind mit sehr viel Wasser nachzuspülen. Mindestfläche 100 m².</t>
  </si>
  <si>
    <t>Brüstungsfugen ca. alle 1,20 m mittels Injektionsapparat mit Sikkens-Imprägnierung injizieren. Abwickeln des Rahmenholzes ca. 12 cm.</t>
  </si>
  <si>
    <t>gesamte Flächen mit einem Schleifvlies leicht anschleifen, Risse und offene Gehrungen verkitten, rohe Holz-stellen grundieren und gesamte Flächen zweimalig mit einer Holzschutzlasur ansatzfrei im vorhandenen Farbton lasieren.</t>
  </si>
  <si>
    <t>Fläche einmalig mit wasserlöslichem Tiefengrund grundieren.</t>
  </si>
  <si>
    <t>Fläche nach Beschädigungen und Schraubenlöchern überprüfen (vorhandene Schrauben und Nägel werden bauseits entfernt) und mit 2-K-Spachtelmasse beispachteln.</t>
  </si>
  <si>
    <t>Fläche zweimalig mit Amphibolien, Fa. Caparol, Fassadenfarbe im Farbton wie vor deckend streichen.</t>
  </si>
  <si>
    <t>und Feinschliff) schleifen und versiegeln,</t>
  </si>
  <si>
    <t>Fabrikat IDO Parkettlack seidenmatt.</t>
  </si>
  <si>
    <t>Wasserbasierte, einkomponentige Versiegelung</t>
  </si>
  <si>
    <t>für starke Beanspruchung, hohe Abriebfestigkeit</t>
  </si>
  <si>
    <t>und sehr gute Chemikalienbeständigkeit</t>
  </si>
  <si>
    <t>einschließlich Ober- und Unterkante und</t>
  </si>
  <si>
    <t>dauerelastisch verfugen</t>
  </si>
  <si>
    <t>Stunden eines Auszubildenden im 1. Lehrjahr</t>
  </si>
  <si>
    <t>Stunden eines Auszubildenden im 2. Lehrjahr</t>
  </si>
  <si>
    <t>Stunden eines Auszubildenden im 3. Lehrjahr</t>
  </si>
  <si>
    <t>Kartuschen Brillux Acryl-Fensterversiegelung 399 oder gleichwertig.</t>
  </si>
  <si>
    <t>Rollen Raufaser Erfurt 52 oder gleichwertig.</t>
  </si>
  <si>
    <t>(Normalrolle)</t>
  </si>
  <si>
    <t>glatte Wand- und Deckenflächen abwaschen, kleine Stellen ausbessern und mit waschfester, lösungsmittelfreier Kunstharz-Dispersionsfarbe gut deckend weiß oder hell getönt (Alpina-Color-Skala: 14 – 18) streichen einschließlich Abdecken der Fußböden, Möbel oder Geräte.</t>
  </si>
  <si>
    <t>als Zulage zu Pos. 35</t>
  </si>
  <si>
    <t>mit Raufaser tapezierte Wand- und Deckenflächen alte Tapete entfernen.</t>
  </si>
  <si>
    <t>Wand- und Deckenflächen mit Raufaser tapezieren und mit waschfester, lösungsmittelfreier Kunstharz-Dispersionsfarbe gut deckend weiß oder hell getönt (Alpina-Color-Skala 14 - 18) streichen einschließlich Abdecken der Fußböden, Möbel oder Geräte.</t>
  </si>
  <si>
    <t>Metall- Lochdecken oder Wandpaneele mit Seifenlauge abwaschen, 1 x mit Haftgrund streichen und mit Seidenglanz hellgetönt lackieren (tupfen). Die enge Lochung der Paneele darf nicht zugestrichen werden. Die Paneele sind mit schwarzen Mineralwollkissen hinterlegt. Die Kissen müssen dunkel bleiben.</t>
  </si>
  <si>
    <t>Metall-Lochdecken der Küche mit Seifenlauge oder mit einem geeigneten Reinigungsmittel abwaschen. An Werktagen nach 15:00 Uhr.</t>
  </si>
  <si>
    <t xml:space="preserve">Wand- und Deckenflächen, mehrere vorhandene Leim-, Binder- und sonstige Anstriche abkratzen, reinigen und anstrichfertig spachteln. </t>
  </si>
  <si>
    <t>Wandflächen mit Latexfarbanstrich reinigen, kleine Stellen ausbessern, nachspachteln und zweimal weiß oder hell getönt, gut deckend, scheuerbeständig streichen.</t>
  </si>
  <si>
    <t>Wand- und Deckenflächen zur Festigung des Untergrundes mit Caparol-Tiefgrund oder gleichwertig grundieren.</t>
  </si>
  <si>
    <t>Wandflächen geputzt oder aus Gipskarton, kleinere Stoßstellen ausbessern, ganzflächig mit Tiefgrund grundieren, mit Gewebekleber satt einstreichen, Glasgewebe einlegen und 2 x mit Latexfarbe streichen.</t>
  </si>
  <si>
    <t>Fassadenflächen fluatieren, gesamte Flächen ein-</t>
  </si>
  <si>
    <t>Außenflächen mit riss überdeckendem Elastik- System Trimat (Imparat) oder gleichwertig streichen.</t>
  </si>
  <si>
    <t>Fassadenflächen aus Sichtbeton, Waschbeton und Verblendungsmauerwerk unter Verwendung von Hochdruckreinigungsgeräten säubern.</t>
  </si>
  <si>
    <t>Holzflächen lasieren,</t>
  </si>
  <si>
    <t>äußere Fensterflächen, Altanstrich mit Salmiak- wasser reinigen und nachwaschen, Eckpunkte (Zapf- stellen) abkratzen, lose Anstrichteile entfernen, ganze Fenster durchschleifen, alle losen Kittfalze entfernen,  mit dauerplastischem Kitt nachkitten, wo notwendig Löcher verkitten und beispachteln, freie Stellen wie oben grundieren und mit Sikkens-Grund vorstreichen, ganze Fenster einmal mit Sikkens A-Z streichen. Rahmen und Flügelholz z.T. in verschiedenen Farben.</t>
  </si>
  <si>
    <t>Teakholz Fenster innen und außen, die gesäuberten Holzteile dreimal mit Sikkens THB nach Werkvorschrift streichen. Gerüst – wo erforderlich – bauseits.</t>
  </si>
  <si>
    <t>innere Fensterflächen, Altanstrich mit Salmiak-wasser reinigen, nachwaschen und schleifen. Schlecht haftende Anstrichteile und losen Kitt entfernen. Grundanstrich mit Sikkens-Grund. Nachkitten der Kittfalze mit Wapa-Kitt AK, beispachteln mit Kodrin-Spachtel und einmal mit Sikkens A-Z lackieren.</t>
  </si>
  <si>
    <t>vorhandene Türblätter, mit Glasausschnitt oder Füllungen, Glastrennwände, Türbekleidungen. Trennwände, Einbauschränke usw. (Fußleisten und Gardinenbretter über 15 cm Breite) reinigen und ganz schleifen, schlecht haftende Anstrichteile entfernen ganze Flächen spachteln, schleifen, zweimalig mit Brillux Hydro-PU-Tec Vorlack 2020 vorstreichen und mit Brillux Hydro-PU-Tec Seidenmattlack 2088 oder gleichwertig  lackieren.</t>
  </si>
  <si>
    <t>FH-Türen und schalldichte Türen einschließlich Z-Zarge und sonstigen Stahlblech- sowie sonstigen Metallflächen, auch Rohre über Durchmesser 10 cm, Stahlträger und Mauerwerksabdeckungen wie Pos.20 streichen, Unebenheiten sind zu spachteln.</t>
  </si>
  <si>
    <t>Heizkörper einschließlich Aufhängekonsolen und Halter zweimal mit Heizkörperlackfarbe streichen.</t>
  </si>
  <si>
    <t>Betonfußboden o. ä. Flächen mit einer lösemittel- haltigen Fußbodenbeschichtung versehen.</t>
  </si>
  <si>
    <t>Studiofußboden aus Spanplatten, gesamte Fläche mit rotierender Schleifmaschine fein anschleifen. Hierbei ist zu beachten, dass die aufgequollenen bzw. unebenen Nähte flächenbündig anzuschleifen sind.</t>
  </si>
  <si>
    <t>vorhandenen Mosaikparkettboden (Grob-, Mittel-</t>
  </si>
  <si>
    <t>alte mehrlagige Tapete restlos entfernen und entsorgen, als Zulage zur Vorposition.</t>
  </si>
  <si>
    <t xml:space="preserve">Anschlussfugen säubern, auskratzen und mit </t>
  </si>
  <si>
    <t>Rahmenhölzer und Wasserschenkel von Fenstern, alten Anstrich durch Abbeizen, Abkratzen oder Abbrennen restlos entfernen, rohes Holz imprägnieren, grundieren, lose Kittfalze erneuern, vorstreichen und lackieren mit Sikkens-Rubbol A-Z und Flächen schleifen.</t>
  </si>
  <si>
    <t>Fußleisten einschließlich Scheuerleiste, Gardinen-bretter und Ähnliches, bis zu 15 cm breit, 1 Grund-anstrich und 1 Lackanstrich, auch verschiedenfarbig wie Pos.20 lackieren.</t>
  </si>
  <si>
    <t>Umfassungszargen für ½ Stein starke Wand. Roststellen blank entrosten, diese Stellen mit  Rostschutzgrund streichen, sonst wie Pos.20.</t>
  </si>
  <si>
    <t>wie Pos. 23, jedoch 1 Stein stark.</t>
  </si>
  <si>
    <t>Heizungsrohre einschließlich Halter, bis 5 cm Durchmesser, sowie Winkeleisen bis 40/40 mm, auch Handläufe o. ä. wie vor bzw. mit Lackfarbe streichen.</t>
  </si>
  <si>
    <t>Rohre bis 10 cm Durchmesser, sonst wie vor.</t>
  </si>
  <si>
    <t>isolierte Rohre, bis 15 cm Durchmesser, reinigen und einmal lackieren.</t>
  </si>
  <si>
    <t>Treppen- bzw. Balkongeländer mit Ober- und Untergurt und Stäben gründlich entrosten mit Drahtbürste. Diese Stellen mit Rostschutzgrund streichen, 1 Grund- und 1 Lackanstrich mit Emaille Lack (auch mehrfarbig).</t>
  </si>
  <si>
    <t>vorhandene Fußleisten schleifen und versiegeln,</t>
  </si>
  <si>
    <t>Vorlack (wasserlöslicher Acryllack).</t>
  </si>
  <si>
    <t>Brillux Hydro-PU Tec Vorlack 2020 oder gleichwertig.</t>
  </si>
  <si>
    <t>Lackfarbe, Seidenglanz (wasserlöslicher Acryllack, bunt, weiß etc.).</t>
  </si>
  <si>
    <t>Brillux Hydro-PU Tec Seidenmattlack 2088 oder gleichwertig.</t>
  </si>
  <si>
    <t>Dispersionsfarbe, waschfest.</t>
  </si>
  <si>
    <t>Fassadenfarbe</t>
  </si>
  <si>
    <t>Brillux MP-Dickschicht 229 oder gleichwertig.</t>
  </si>
  <si>
    <t>Brillux Spachtel 518 oder gleichwertig.</t>
  </si>
  <si>
    <t>Brillux Haftgrund 850 oder gleichwertig.</t>
  </si>
  <si>
    <t>Brillux Füllstoff 143 oder gleichwertig.</t>
  </si>
  <si>
    <t xml:space="preserve">Tesa 3 cm </t>
  </si>
  <si>
    <t>Kleister normal.</t>
  </si>
  <si>
    <t>Weißlack Alcydharz.</t>
  </si>
  <si>
    <t>Isoliergrund</t>
  </si>
  <si>
    <t>Siloxansiegel oder gleichwertig.</t>
  </si>
  <si>
    <t>Latexfarbe</t>
  </si>
  <si>
    <t>Los 2 Standort Rothenbaum: Netto Angebotssumme</t>
  </si>
  <si>
    <t>Mehrarbeitsstunden eines Gesellen (25 % vom Tariflohn zzgl. 110% für lohngebundene Kosten)</t>
  </si>
  <si>
    <t>Mehrarbeitsstunden eines Vorarbeiters (25 % vom Tariflohn zzgl. 110% für lohngebundene Kosten)</t>
  </si>
  <si>
    <t>als Zulage zu Pos. 34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</si>
</sst>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 #,##0.00\ &quot;€&quot;_-;\-* #,##0.00\ &quot;€&quot;_-;_-* &quot;-&quot;??\ &quot;€&quot;_-;_-@_-"/>
    <numFmt numFmtId="164" formatCode="0&quot; m²&quot;"/>
    <numFmt numFmtId="165" formatCode="&quot;Pos.   &quot;00"/>
    <numFmt numFmtId="166" formatCode="#,##0&quot; m²&quot;"/>
    <numFmt numFmtId="167" formatCode="#,##0&quot; Stk&quot;"/>
    <numFmt numFmtId="168" formatCode="#,##0&quot; lfdm&quot;"/>
    <numFmt numFmtId="169" formatCode="#,##0&quot; m&quot;"/>
    <numFmt numFmtId="170" formatCode="#,##0&quot; h&quot;"/>
    <numFmt numFmtId="171" formatCode="#,##0&quot; kg&quot;"/>
    <numFmt numFmtId="172" formatCode="#,##0&quot; l&quot;"/>
  </numFmts>
  <fonts count="8">
    <font>
      <sz val="11"/>
      <color theme="1"/>
      <name val="NDRSans"/>
      <family val="2"/>
    </font>
    <font>
      <sz val="11"/>
      <name val="NDRSans"/>
    </font>
    <font>
      <sz val="8"/>
      <name val="NDRSans"/>
      <family val="2"/>
    </font>
    <font>
      <sz val="12"/>
      <color theme="1"/>
      <name val="Arial"/>
      <family val="2"/>
    </font>
    <font>
      <b/>
      <u/>
      <sz val="12"/>
      <color theme="1"/>
      <name val="Arial"/>
      <family val="2"/>
    </font>
    <font>
      <b/>
      <sz val="12"/>
      <color theme="1"/>
      <name val="Arial"/>
      <family val="2"/>
    </font>
    <font>
      <u/>
      <sz val="12"/>
      <color theme="1"/>
      <name val="Arial"/>
      <family val="2"/>
    </font>
    <font>
      <sz val="12"/>
      <name val="Arial"/>
      <family val="2"/>
    </font>
  </fonts>
  <fills count="4">
    <fill>
      <patternFill patternType="none"/>
    </fill>
    <fill>
      <patternFill patternType="gray125"/>
    </fill>
    <fill>
      <patternFill patternType="solid">
        <fgColor theme="0" tint="-0.249977111117893"/>
        <bgColor indexed="64"/>
      </patternFill>
    </fill>
    <fill>
      <patternFill patternType="solid">
        <fgColor theme="0" tint="-0.14999847407452621"/>
        <bgColor indexed="64"/>
      </patternFill>
    </fill>
  </fills>
  <borders count="12">
    <border>
      <left/>
      <right/>
      <top/>
      <bottom/>
      <diagonal/>
    </border>
    <border>
      <left/>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s>
  <cellStyleXfs count="2">
    <xf numFmtId="0" fontId="0" fillId="0" borderId="0"/>
    <xf numFmtId="44" fontId="1" fillId="0" borderId="0" applyFont="0" applyFill="0" applyBorder="0" applyAlignment="0" applyProtection="0"/>
  </cellStyleXfs>
  <cellXfs count="39">
    <xf numFmtId="0" fontId="0" fillId="0" borderId="0" xfId="0"/>
    <xf numFmtId="44" fontId="7" fillId="2" borderId="0" xfId="1" applyFont="1" applyFill="1" applyBorder="1" applyAlignment="1" applyProtection="1">
      <alignment vertical="top"/>
      <protection locked="0"/>
    </xf>
    <xf numFmtId="44" fontId="7" fillId="0" borderId="0" xfId="1" applyFont="1" applyFill="1" applyBorder="1" applyAlignment="1" applyProtection="1">
      <alignment vertical="top"/>
    </xf>
    <xf numFmtId="0" fontId="3" fillId="0" borderId="0" xfId="0" applyFont="1" applyAlignment="1">
      <alignment horizontal="left" vertical="center"/>
    </xf>
    <xf numFmtId="165" fontId="5" fillId="0" borderId="0" xfId="0" applyNumberFormat="1" applyFont="1" applyAlignment="1">
      <alignment horizontal="left" vertical="center"/>
    </xf>
    <xf numFmtId="0" fontId="5" fillId="0" borderId="0" xfId="0" applyFont="1" applyAlignment="1">
      <alignment vertical="center"/>
    </xf>
    <xf numFmtId="166" fontId="3" fillId="0" borderId="0" xfId="0" applyNumberFormat="1" applyFont="1" applyAlignment="1">
      <alignment horizontal="center" vertical="center"/>
    </xf>
    <xf numFmtId="167" fontId="3" fillId="0" borderId="0" xfId="0" applyNumberFormat="1" applyFont="1" applyAlignment="1">
      <alignment horizontal="center" vertical="center"/>
    </xf>
    <xf numFmtId="168" fontId="3" fillId="0" borderId="0" xfId="0" applyNumberFormat="1" applyFont="1" applyAlignment="1">
      <alignment horizontal="center" vertical="center"/>
    </xf>
    <xf numFmtId="169" fontId="3" fillId="0" borderId="0" xfId="0" applyNumberFormat="1" applyFont="1" applyAlignment="1">
      <alignment horizontal="center" vertical="center"/>
    </xf>
    <xf numFmtId="0" fontId="4" fillId="0" borderId="0" xfId="0" applyFont="1" applyAlignment="1">
      <alignment horizontal="left" vertical="center"/>
    </xf>
    <xf numFmtId="0" fontId="5" fillId="0" borderId="0" xfId="0" applyFont="1" applyAlignment="1">
      <alignment horizontal="left" vertical="center"/>
    </xf>
    <xf numFmtId="0" fontId="5" fillId="0" borderId="0" xfId="0" applyFont="1" applyAlignment="1">
      <alignment horizontal="left" vertical="center" wrapText="1"/>
    </xf>
    <xf numFmtId="0" fontId="3" fillId="0" borderId="0" xfId="0" applyFont="1" applyAlignment="1">
      <alignment horizontal="center" vertical="center"/>
    </xf>
    <xf numFmtId="0" fontId="6" fillId="0" borderId="0" xfId="0" applyFont="1" applyAlignment="1">
      <alignment horizontal="center" vertical="center"/>
    </xf>
    <xf numFmtId="165" fontId="5" fillId="0" borderId="0" xfId="0" applyNumberFormat="1" applyFont="1" applyAlignment="1">
      <alignment horizontal="left" vertical="top"/>
    </xf>
    <xf numFmtId="0" fontId="3" fillId="0" borderId="0" xfId="0" applyFont="1" applyAlignment="1">
      <alignment horizontal="left" vertical="top" wrapText="1"/>
    </xf>
    <xf numFmtId="166" fontId="3" fillId="0" borderId="0" xfId="0" applyNumberFormat="1" applyFont="1" applyAlignment="1">
      <alignment horizontal="center" vertical="top"/>
    </xf>
    <xf numFmtId="0" fontId="3" fillId="0" borderId="0" xfId="0" applyFont="1" applyAlignment="1">
      <alignment horizontal="left" vertical="center" wrapText="1"/>
    </xf>
    <xf numFmtId="164" fontId="3" fillId="0" borderId="0" xfId="0" applyNumberFormat="1" applyFont="1" applyAlignment="1">
      <alignment horizontal="center" vertical="center"/>
    </xf>
    <xf numFmtId="169" fontId="3" fillId="0" borderId="0" xfId="0" applyNumberFormat="1" applyFont="1" applyAlignment="1">
      <alignment horizontal="center" vertical="top"/>
    </xf>
    <xf numFmtId="167" fontId="3" fillId="0" borderId="0" xfId="0" applyNumberFormat="1" applyFont="1" applyAlignment="1">
      <alignment horizontal="center" vertical="top"/>
    </xf>
    <xf numFmtId="170" fontId="3" fillId="0" borderId="0" xfId="0" applyNumberFormat="1" applyFont="1" applyAlignment="1">
      <alignment horizontal="center" vertical="top"/>
    </xf>
    <xf numFmtId="172" fontId="3" fillId="0" borderId="0" xfId="0" applyNumberFormat="1" applyFont="1" applyAlignment="1">
      <alignment horizontal="center" vertical="top"/>
    </xf>
    <xf numFmtId="171" fontId="3" fillId="0" borderId="0" xfId="0" applyNumberFormat="1" applyFont="1" applyAlignment="1">
      <alignment horizontal="center" vertical="top"/>
    </xf>
    <xf numFmtId="0" fontId="5" fillId="0" borderId="2" xfId="0" applyFont="1" applyBorder="1" applyAlignment="1">
      <alignment horizontal="left" vertical="center"/>
    </xf>
    <xf numFmtId="0" fontId="5" fillId="0" borderId="1" xfId="0" applyFont="1" applyBorder="1" applyAlignment="1">
      <alignment horizontal="left" vertical="center"/>
    </xf>
    <xf numFmtId="0" fontId="3" fillId="0" borderId="1" xfId="0" applyFont="1" applyBorder="1" applyAlignment="1">
      <alignment horizontal="left" vertical="center"/>
    </xf>
    <xf numFmtId="44" fontId="5" fillId="0" borderId="3" xfId="0" applyNumberFormat="1" applyFont="1" applyBorder="1" applyAlignment="1">
      <alignment horizontal="left" vertical="center"/>
    </xf>
    <xf numFmtId="0" fontId="5" fillId="0" borderId="11" xfId="0" applyFont="1" applyBorder="1" applyAlignment="1">
      <alignment horizontal="left" vertical="center"/>
    </xf>
    <xf numFmtId="0" fontId="5" fillId="0" borderId="4" xfId="0" applyFont="1" applyBorder="1" applyAlignment="1">
      <alignment horizontal="left" vertical="center"/>
    </xf>
    <xf numFmtId="0" fontId="3" fillId="0" borderId="4" xfId="0" applyFont="1" applyBorder="1" applyAlignment="1">
      <alignment horizontal="left" vertical="center"/>
    </xf>
    <xf numFmtId="0" fontId="3" fillId="0" borderId="5" xfId="0" applyFont="1" applyBorder="1" applyAlignment="1">
      <alignment horizontal="left" vertical="center"/>
    </xf>
    <xf numFmtId="0" fontId="5" fillId="3" borderId="6" xfId="0" applyFont="1" applyFill="1" applyBorder="1" applyAlignment="1" applyProtection="1">
      <alignment horizontal="centerContinuous" vertical="center"/>
      <protection locked="0"/>
    </xf>
    <xf numFmtId="0" fontId="5" fillId="3" borderId="0" xfId="0" applyFont="1" applyFill="1" applyAlignment="1" applyProtection="1">
      <alignment horizontal="centerContinuous" vertical="center"/>
      <protection locked="0"/>
    </xf>
    <xf numFmtId="0" fontId="5" fillId="3" borderId="7" xfId="0" applyFont="1" applyFill="1" applyBorder="1" applyAlignment="1" applyProtection="1">
      <alignment horizontal="centerContinuous" vertical="center"/>
      <protection locked="0"/>
    </xf>
    <xf numFmtId="0" fontId="5" fillId="3" borderId="8" xfId="0" applyFont="1" applyFill="1" applyBorder="1" applyAlignment="1" applyProtection="1">
      <alignment horizontal="centerContinuous" vertical="center"/>
      <protection locked="0"/>
    </xf>
    <xf numFmtId="0" fontId="5" fillId="3" borderId="9" xfId="0" applyFont="1" applyFill="1" applyBorder="1" applyAlignment="1" applyProtection="1">
      <alignment horizontal="centerContinuous" vertical="center"/>
      <protection locked="0"/>
    </xf>
    <xf numFmtId="0" fontId="5" fillId="3" borderId="10" xfId="0" applyFont="1" applyFill="1" applyBorder="1" applyAlignment="1" applyProtection="1">
      <alignment horizontal="centerContinuous" vertical="center"/>
      <protection locked="0"/>
    </xf>
  </cellXfs>
  <cellStyles count="2">
    <cellStyle name="Standard" xfId="0" builtinId="0"/>
    <cellStyle name="Währung 2" xfId="1" xr:uid="{7A136330-A0CF-4AA2-A019-80F8CF9B799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29A0E6-9B5E-4986-8DED-7710300D837F}">
  <dimension ref="A1:G164"/>
  <sheetViews>
    <sheetView tabSelected="1" view="pageBreakPreview" zoomScale="115" zoomScaleNormal="100" zoomScaleSheetLayoutView="115" workbookViewId="0"/>
  </sheetViews>
  <sheetFormatPr baseColWidth="10" defaultRowHeight="15.75"/>
  <cols>
    <col min="1" max="1" width="6.75" style="3" bestFit="1" customWidth="1"/>
    <col min="2" max="2" width="10.5" style="4" bestFit="1" customWidth="1"/>
    <col min="3" max="3" width="59.25" style="3" bestFit="1" customWidth="1"/>
    <col min="4" max="4" width="8.875" style="3" bestFit="1" customWidth="1"/>
    <col min="5" max="5" width="9" style="3" bestFit="1" customWidth="1"/>
    <col min="6" max="6" width="14.625" style="3" customWidth="1"/>
    <col min="7" max="16384" width="11" style="3"/>
  </cols>
  <sheetData>
    <row r="1" spans="1:7">
      <c r="C1" s="5" t="s">
        <v>18</v>
      </c>
    </row>
    <row r="2" spans="1:7">
      <c r="D2" s="6"/>
      <c r="E2" s="7"/>
      <c r="F2" s="8"/>
      <c r="G2" s="9"/>
    </row>
    <row r="3" spans="1:7">
      <c r="C3" s="10" t="s">
        <v>0</v>
      </c>
    </row>
    <row r="4" spans="1:7">
      <c r="C4" s="11" t="s">
        <v>3</v>
      </c>
    </row>
    <row r="5" spans="1:7">
      <c r="C5" s="11" t="s">
        <v>4</v>
      </c>
    </row>
    <row r="6" spans="1:7">
      <c r="C6" s="11" t="s">
        <v>5</v>
      </c>
    </row>
    <row r="7" spans="1:7" ht="15.75" customHeight="1">
      <c r="C7" s="11" t="s">
        <v>6</v>
      </c>
    </row>
    <row r="8" spans="1:7">
      <c r="C8" s="11" t="s">
        <v>7</v>
      </c>
    </row>
    <row r="10" spans="1:7">
      <c r="A10" s="11"/>
      <c r="C10" s="12" t="s">
        <v>19</v>
      </c>
    </row>
    <row r="11" spans="1:7" ht="31.5">
      <c r="C11" s="12" t="s">
        <v>20</v>
      </c>
    </row>
    <row r="12" spans="1:7">
      <c r="C12" s="11"/>
    </row>
    <row r="13" spans="1:7">
      <c r="C13" s="11" t="s">
        <v>8</v>
      </c>
    </row>
    <row r="14" spans="1:7">
      <c r="C14" s="11" t="s">
        <v>9</v>
      </c>
    </row>
    <row r="15" spans="1:7">
      <c r="C15" s="11" t="s">
        <v>10</v>
      </c>
    </row>
    <row r="16" spans="1:7">
      <c r="E16" s="13" t="s">
        <v>15</v>
      </c>
      <c r="F16" s="13" t="s">
        <v>16</v>
      </c>
    </row>
    <row r="17" spans="1:6">
      <c r="C17" s="11"/>
      <c r="D17" s="14" t="s">
        <v>14</v>
      </c>
      <c r="E17" s="14" t="s">
        <v>1</v>
      </c>
      <c r="F17" s="14" t="s">
        <v>2</v>
      </c>
    </row>
    <row r="19" spans="1:6" ht="75">
      <c r="A19" s="11"/>
      <c r="B19" s="15">
        <v>1</v>
      </c>
      <c r="C19" s="16" t="s">
        <v>45</v>
      </c>
      <c r="D19" s="17">
        <v>5000</v>
      </c>
      <c r="E19" s="1"/>
      <c r="F19" s="2">
        <f>D19*E19</f>
        <v>0</v>
      </c>
    </row>
    <row r="20" spans="1:6">
      <c r="C20" s="18"/>
      <c r="D20" s="19"/>
    </row>
    <row r="21" spans="1:6" ht="30">
      <c r="A21" s="11"/>
      <c r="B21" s="15">
        <v>2</v>
      </c>
      <c r="C21" s="16" t="s">
        <v>47</v>
      </c>
      <c r="D21" s="17">
        <v>250</v>
      </c>
      <c r="E21" s="1"/>
      <c r="F21" s="2">
        <f>D21*E21</f>
        <v>0</v>
      </c>
    </row>
    <row r="22" spans="1:6">
      <c r="C22" s="16"/>
      <c r="D22" s="19"/>
    </row>
    <row r="23" spans="1:6" ht="30">
      <c r="A23" s="11"/>
      <c r="B23" s="15">
        <v>3</v>
      </c>
      <c r="C23" s="16" t="s">
        <v>68</v>
      </c>
      <c r="D23" s="17">
        <v>150</v>
      </c>
      <c r="E23" s="1"/>
      <c r="F23" s="2">
        <f>D23*E23</f>
        <v>0</v>
      </c>
    </row>
    <row r="24" spans="1:6">
      <c r="C24" s="16"/>
      <c r="D24" s="19"/>
    </row>
    <row r="25" spans="1:6" ht="75">
      <c r="A25" s="11"/>
      <c r="B25" s="15">
        <v>4</v>
      </c>
      <c r="C25" s="16" t="s">
        <v>48</v>
      </c>
      <c r="D25" s="17">
        <v>400</v>
      </c>
      <c r="E25" s="1"/>
      <c r="F25" s="2">
        <f>D25*E25</f>
        <v>0</v>
      </c>
    </row>
    <row r="26" spans="1:6">
      <c r="C26" s="16"/>
    </row>
    <row r="27" spans="1:6" ht="75">
      <c r="A27" s="11"/>
      <c r="B27" s="15">
        <v>5</v>
      </c>
      <c r="C27" s="16" t="s">
        <v>49</v>
      </c>
      <c r="D27" s="17">
        <v>200</v>
      </c>
      <c r="E27" s="1"/>
      <c r="F27" s="2">
        <f>D27*E27</f>
        <v>0</v>
      </c>
    </row>
    <row r="28" spans="1:6">
      <c r="C28" s="16"/>
    </row>
    <row r="29" spans="1:6" ht="45">
      <c r="A29" s="11"/>
      <c r="B29" s="15">
        <v>6</v>
      </c>
      <c r="C29" s="16" t="s">
        <v>50</v>
      </c>
      <c r="D29" s="17">
        <v>200</v>
      </c>
      <c r="E29" s="1"/>
      <c r="F29" s="2">
        <f>D29*E29</f>
        <v>0</v>
      </c>
    </row>
    <row r="30" spans="1:6">
      <c r="C30" s="16"/>
      <c r="D30" s="11"/>
    </row>
    <row r="31" spans="1:6" ht="45">
      <c r="A31" s="11"/>
      <c r="B31" s="15">
        <v>7</v>
      </c>
      <c r="C31" s="16" t="s">
        <v>51</v>
      </c>
      <c r="D31" s="17">
        <v>500</v>
      </c>
      <c r="E31" s="1"/>
      <c r="F31" s="2">
        <f>D31*E31</f>
        <v>0</v>
      </c>
    </row>
    <row r="32" spans="1:6">
      <c r="C32" s="16"/>
      <c r="D32" s="11"/>
    </row>
    <row r="33" spans="1:6" ht="45">
      <c r="A33" s="11"/>
      <c r="B33" s="15">
        <v>8</v>
      </c>
      <c r="C33" s="16" t="s">
        <v>52</v>
      </c>
      <c r="D33" s="17">
        <v>3000</v>
      </c>
      <c r="E33" s="1"/>
      <c r="F33" s="2">
        <f>D33*E33</f>
        <v>0</v>
      </c>
    </row>
    <row r="34" spans="1:6">
      <c r="C34" s="16"/>
    </row>
    <row r="35" spans="1:6" ht="30">
      <c r="A35" s="11"/>
      <c r="B35" s="15">
        <v>9</v>
      </c>
      <c r="C35" s="16" t="s">
        <v>53</v>
      </c>
      <c r="D35" s="17">
        <v>5000</v>
      </c>
      <c r="E35" s="1"/>
      <c r="F35" s="2">
        <f>D35*E35</f>
        <v>0</v>
      </c>
    </row>
    <row r="36" spans="1:6">
      <c r="C36" s="16"/>
    </row>
    <row r="37" spans="1:6" ht="60">
      <c r="A37" s="11"/>
      <c r="B37" s="15">
        <v>10</v>
      </c>
      <c r="C37" s="16" t="s">
        <v>54</v>
      </c>
      <c r="D37" s="17">
        <v>100</v>
      </c>
      <c r="E37" s="1"/>
      <c r="F37" s="2">
        <f>D37*E37</f>
        <v>0</v>
      </c>
    </row>
    <row r="38" spans="1:6">
      <c r="C38" s="16"/>
    </row>
    <row r="39" spans="1:6">
      <c r="A39" s="11"/>
      <c r="B39" s="15">
        <v>11</v>
      </c>
      <c r="C39" s="16" t="s">
        <v>69</v>
      </c>
      <c r="D39" s="20">
        <v>1000</v>
      </c>
      <c r="E39" s="1"/>
      <c r="F39" s="2">
        <f>D39*E39</f>
        <v>0</v>
      </c>
    </row>
    <row r="40" spans="1:6" ht="30">
      <c r="C40" s="16" t="s">
        <v>21</v>
      </c>
      <c r="D40" s="11"/>
    </row>
    <row r="41" spans="1:6">
      <c r="C41" s="16"/>
    </row>
    <row r="42" spans="1:6">
      <c r="A42" s="11"/>
      <c r="B42" s="15">
        <v>12</v>
      </c>
      <c r="C42" s="16" t="s">
        <v>55</v>
      </c>
      <c r="D42" s="17">
        <v>200</v>
      </c>
      <c r="E42" s="1"/>
      <c r="F42" s="2">
        <f>D42*E42</f>
        <v>0</v>
      </c>
    </row>
    <row r="43" spans="1:6">
      <c r="C43" s="16" t="s">
        <v>22</v>
      </c>
    </row>
    <row r="44" spans="1:6">
      <c r="C44" s="16" t="s">
        <v>23</v>
      </c>
    </row>
    <row r="45" spans="1:6">
      <c r="C45" s="16"/>
    </row>
    <row r="46" spans="1:6" ht="30">
      <c r="A46" s="11"/>
      <c r="B46" s="15">
        <v>13</v>
      </c>
      <c r="C46" s="16" t="s">
        <v>56</v>
      </c>
      <c r="D46" s="17">
        <v>100</v>
      </c>
      <c r="E46" s="1"/>
      <c r="F46" s="2">
        <f>D46*E46</f>
        <v>0</v>
      </c>
    </row>
    <row r="47" spans="1:6">
      <c r="C47" s="16"/>
      <c r="D47" s="11"/>
    </row>
    <row r="48" spans="1:6" ht="45">
      <c r="A48" s="11"/>
      <c r="B48" s="15">
        <v>14</v>
      </c>
      <c r="C48" s="16" t="s">
        <v>57</v>
      </c>
      <c r="D48" s="17">
        <v>300</v>
      </c>
      <c r="E48" s="1"/>
      <c r="F48" s="2">
        <f>D48*E48</f>
        <v>0</v>
      </c>
    </row>
    <row r="49" spans="1:6" ht="45">
      <c r="C49" s="16" t="s">
        <v>24</v>
      </c>
    </row>
    <row r="50" spans="1:6" ht="60">
      <c r="C50" s="16" t="s">
        <v>25</v>
      </c>
    </row>
    <row r="51" spans="1:6" ht="60">
      <c r="C51" s="16" t="s">
        <v>26</v>
      </c>
    </row>
    <row r="52" spans="1:6">
      <c r="C52" s="16"/>
    </row>
    <row r="53" spans="1:6" ht="75">
      <c r="A53" s="11"/>
      <c r="B53" s="15">
        <v>15</v>
      </c>
      <c r="C53" s="16" t="s">
        <v>70</v>
      </c>
      <c r="D53" s="20">
        <v>200</v>
      </c>
      <c r="E53" s="1"/>
      <c r="F53" s="2">
        <f>D53*E53</f>
        <v>0</v>
      </c>
    </row>
    <row r="54" spans="1:6" ht="45">
      <c r="C54" s="16" t="s">
        <v>27</v>
      </c>
    </row>
    <row r="55" spans="1:6">
      <c r="C55" s="16"/>
    </row>
    <row r="56" spans="1:6">
      <c r="A56" s="11"/>
      <c r="B56" s="15">
        <v>16</v>
      </c>
      <c r="C56" s="16" t="s">
        <v>58</v>
      </c>
      <c r="D56" s="17">
        <v>100</v>
      </c>
      <c r="E56" s="1"/>
      <c r="F56" s="2">
        <f>D56*E56</f>
        <v>0</v>
      </c>
    </row>
    <row r="57" spans="1:6" ht="60">
      <c r="C57" s="16" t="s">
        <v>28</v>
      </c>
    </row>
    <row r="58" spans="1:6">
      <c r="C58" s="16"/>
    </row>
    <row r="59" spans="1:6" ht="120">
      <c r="A59" s="11"/>
      <c r="B59" s="15">
        <v>17</v>
      </c>
      <c r="C59" s="16" t="s">
        <v>59</v>
      </c>
      <c r="D59" s="17">
        <v>200</v>
      </c>
      <c r="E59" s="1"/>
      <c r="F59" s="2">
        <f>D59*E59</f>
        <v>0</v>
      </c>
    </row>
    <row r="60" spans="1:6">
      <c r="C60" s="16"/>
    </row>
    <row r="61" spans="1:6" ht="45">
      <c r="A61" s="11"/>
      <c r="B61" s="15">
        <v>18</v>
      </c>
      <c r="C61" s="16" t="s">
        <v>60</v>
      </c>
      <c r="D61" s="17">
        <v>200</v>
      </c>
      <c r="E61" s="1"/>
      <c r="F61" s="2">
        <f>D61*E61</f>
        <v>0</v>
      </c>
    </row>
    <row r="62" spans="1:6">
      <c r="C62" s="16"/>
    </row>
    <row r="63" spans="1:6" ht="75">
      <c r="A63" s="11"/>
      <c r="B63" s="15">
        <v>19</v>
      </c>
      <c r="C63" s="16" t="s">
        <v>61</v>
      </c>
      <c r="D63" s="17">
        <v>200</v>
      </c>
      <c r="E63" s="1"/>
      <c r="F63" s="2">
        <f>D63*E63</f>
        <v>0</v>
      </c>
    </row>
    <row r="64" spans="1:6">
      <c r="C64" s="16"/>
    </row>
    <row r="65" spans="1:6" ht="105">
      <c r="A65" s="11"/>
      <c r="B65" s="15">
        <v>20</v>
      </c>
      <c r="C65" s="16" t="s">
        <v>62</v>
      </c>
      <c r="D65" s="17">
        <v>800</v>
      </c>
      <c r="E65" s="1"/>
      <c r="F65" s="2">
        <f>D65*E65</f>
        <v>0</v>
      </c>
    </row>
    <row r="66" spans="1:6">
      <c r="C66" s="16"/>
    </row>
    <row r="67" spans="1:6" ht="45">
      <c r="A67" s="11"/>
      <c r="B67" s="15">
        <v>21</v>
      </c>
      <c r="C67" s="16" t="s">
        <v>71</v>
      </c>
      <c r="D67" s="20">
        <v>1200</v>
      </c>
      <c r="E67" s="1"/>
      <c r="F67" s="2">
        <f>D67*E67</f>
        <v>0</v>
      </c>
    </row>
    <row r="68" spans="1:6">
      <c r="C68" s="16"/>
    </row>
    <row r="69" spans="1:6" ht="75">
      <c r="A69" s="11"/>
      <c r="B69" s="15">
        <v>22</v>
      </c>
      <c r="C69" s="16" t="s">
        <v>63</v>
      </c>
      <c r="D69" s="17">
        <v>50</v>
      </c>
      <c r="E69" s="1"/>
      <c r="F69" s="2">
        <f>D69*E69</f>
        <v>0</v>
      </c>
    </row>
    <row r="70" spans="1:6">
      <c r="C70" s="16"/>
    </row>
    <row r="71" spans="1:6" ht="45">
      <c r="A71" s="11"/>
      <c r="B71" s="15">
        <v>23</v>
      </c>
      <c r="C71" s="16" t="s">
        <v>72</v>
      </c>
      <c r="D71" s="21">
        <v>300</v>
      </c>
      <c r="E71" s="1"/>
      <c r="F71" s="2">
        <f>D71*E71</f>
        <v>0</v>
      </c>
    </row>
    <row r="72" spans="1:6">
      <c r="C72" s="16"/>
    </row>
    <row r="73" spans="1:6">
      <c r="A73" s="11"/>
      <c r="B73" s="15">
        <v>24</v>
      </c>
      <c r="C73" s="16" t="s">
        <v>73</v>
      </c>
      <c r="D73" s="21">
        <v>20</v>
      </c>
      <c r="E73" s="1"/>
      <c r="F73" s="2">
        <f>D73*E73</f>
        <v>0</v>
      </c>
    </row>
    <row r="74" spans="1:6">
      <c r="C74" s="16"/>
    </row>
    <row r="75" spans="1:6" ht="30">
      <c r="A75" s="11"/>
      <c r="B75" s="15">
        <v>25</v>
      </c>
      <c r="C75" s="16" t="s">
        <v>64</v>
      </c>
      <c r="D75" s="17">
        <v>500</v>
      </c>
      <c r="E75" s="1"/>
      <c r="F75" s="2">
        <f>D75*E75</f>
        <v>0</v>
      </c>
    </row>
    <row r="76" spans="1:6">
      <c r="C76" s="16"/>
    </row>
    <row r="77" spans="1:6" ht="45">
      <c r="A77" s="11"/>
      <c r="B77" s="15">
        <v>26</v>
      </c>
      <c r="C77" s="16" t="s">
        <v>74</v>
      </c>
      <c r="D77" s="20">
        <v>750</v>
      </c>
      <c r="E77" s="1"/>
      <c r="F77" s="2">
        <f>D77*E77</f>
        <v>0</v>
      </c>
    </row>
    <row r="78" spans="1:6">
      <c r="C78" s="16"/>
    </row>
    <row r="79" spans="1:6">
      <c r="A79" s="11"/>
      <c r="B79" s="15">
        <v>27</v>
      </c>
      <c r="C79" s="16" t="s">
        <v>75</v>
      </c>
      <c r="D79" s="20">
        <v>400</v>
      </c>
      <c r="E79" s="1"/>
      <c r="F79" s="2">
        <f>D79*E79</f>
        <v>0</v>
      </c>
    </row>
    <row r="80" spans="1:6">
      <c r="C80" s="16"/>
    </row>
    <row r="81" spans="1:6" ht="30">
      <c r="A81" s="11"/>
      <c r="B81" s="15">
        <v>28</v>
      </c>
      <c r="C81" s="16" t="s">
        <v>76</v>
      </c>
      <c r="D81" s="20">
        <v>200</v>
      </c>
      <c r="E81" s="1"/>
      <c r="F81" s="2">
        <f>D81*E81</f>
        <v>0</v>
      </c>
    </row>
    <row r="82" spans="1:6">
      <c r="C82" s="16"/>
    </row>
    <row r="83" spans="1:6" ht="60">
      <c r="A83" s="11"/>
      <c r="B83" s="15">
        <v>29</v>
      </c>
      <c r="C83" s="16" t="s">
        <v>77</v>
      </c>
      <c r="D83" s="20">
        <v>50</v>
      </c>
      <c r="E83" s="1"/>
      <c r="F83" s="2">
        <f>D83*E83</f>
        <v>0</v>
      </c>
    </row>
    <row r="84" spans="1:6">
      <c r="C84" s="16"/>
      <c r="D84" s="6"/>
    </row>
    <row r="85" spans="1:6" ht="30">
      <c r="A85" s="11"/>
      <c r="B85" s="15">
        <v>30</v>
      </c>
      <c r="C85" s="16" t="s">
        <v>65</v>
      </c>
      <c r="D85" s="17">
        <v>50</v>
      </c>
      <c r="E85" s="1"/>
      <c r="F85" s="2">
        <f>D85*E85</f>
        <v>0</v>
      </c>
    </row>
    <row r="86" spans="1:6">
      <c r="C86" s="16"/>
    </row>
    <row r="87" spans="1:6" ht="60">
      <c r="A87" s="11"/>
      <c r="B87" s="15">
        <v>31</v>
      </c>
      <c r="C87" s="16" t="s">
        <v>66</v>
      </c>
      <c r="D87" s="17">
        <v>50</v>
      </c>
      <c r="E87" s="1"/>
      <c r="F87" s="2">
        <f>D87*E87</f>
        <v>0</v>
      </c>
    </row>
    <row r="88" spans="1:6">
      <c r="C88" s="16" t="s">
        <v>29</v>
      </c>
    </row>
    <row r="89" spans="1:6" ht="45">
      <c r="C89" s="16" t="s">
        <v>30</v>
      </c>
    </row>
    <row r="90" spans="1:6" ht="30">
      <c r="C90" s="16" t="s">
        <v>31</v>
      </c>
    </row>
    <row r="91" spans="1:6">
      <c r="C91" s="16"/>
    </row>
    <row r="92" spans="1:6">
      <c r="A92" s="11"/>
      <c r="B92" s="15">
        <v>32</v>
      </c>
      <c r="C92" s="16" t="s">
        <v>67</v>
      </c>
      <c r="D92" s="17">
        <v>200</v>
      </c>
      <c r="E92" s="1"/>
      <c r="F92" s="2">
        <f>D92*E92</f>
        <v>0</v>
      </c>
    </row>
    <row r="93" spans="1:6">
      <c r="C93" s="16" t="s">
        <v>32</v>
      </c>
    </row>
    <row r="94" spans="1:6">
      <c r="C94" s="16" t="s">
        <v>33</v>
      </c>
    </row>
    <row r="95" spans="1:6">
      <c r="C95" s="16" t="s">
        <v>34</v>
      </c>
    </row>
    <row r="96" spans="1:6">
      <c r="C96" s="16" t="s">
        <v>35</v>
      </c>
    </row>
    <row r="97" spans="1:6">
      <c r="C97" s="16" t="s">
        <v>36</v>
      </c>
    </row>
    <row r="98" spans="1:6">
      <c r="C98" s="16"/>
    </row>
    <row r="99" spans="1:6">
      <c r="A99" s="11"/>
      <c r="B99" s="15">
        <v>33</v>
      </c>
      <c r="C99" s="16" t="s">
        <v>78</v>
      </c>
      <c r="D99" s="20">
        <v>200</v>
      </c>
      <c r="E99" s="1"/>
      <c r="F99" s="2">
        <f>D99*E99</f>
        <v>0</v>
      </c>
    </row>
    <row r="100" spans="1:6">
      <c r="C100" s="16" t="s">
        <v>37</v>
      </c>
    </row>
    <row r="101" spans="1:6">
      <c r="C101" s="16" t="s">
        <v>38</v>
      </c>
    </row>
    <row r="102" spans="1:6">
      <c r="C102" s="16"/>
    </row>
    <row r="103" spans="1:6" ht="28.5" customHeight="1">
      <c r="A103" s="11"/>
      <c r="B103" s="15">
        <v>34</v>
      </c>
      <c r="C103" s="16" t="s">
        <v>12</v>
      </c>
      <c r="D103" s="22">
        <v>750</v>
      </c>
      <c r="E103" s="1"/>
      <c r="F103" s="2">
        <f>D103*E103</f>
        <v>0</v>
      </c>
    </row>
    <row r="104" spans="1:6">
      <c r="C104" s="16"/>
    </row>
    <row r="105" spans="1:6" ht="28.5" customHeight="1">
      <c r="A105" s="11"/>
      <c r="B105" s="15">
        <v>35</v>
      </c>
      <c r="C105" s="16" t="s">
        <v>13</v>
      </c>
      <c r="D105" s="22">
        <v>850</v>
      </c>
      <c r="E105" s="1"/>
      <c r="F105" s="2">
        <f>D105*E105</f>
        <v>0</v>
      </c>
    </row>
    <row r="106" spans="1:6">
      <c r="C106" s="16"/>
      <c r="D106" s="11"/>
    </row>
    <row r="107" spans="1:6">
      <c r="A107" s="11"/>
      <c r="B107" s="15">
        <v>36</v>
      </c>
      <c r="C107" s="16" t="s">
        <v>39</v>
      </c>
      <c r="D107" s="22">
        <v>80</v>
      </c>
      <c r="E107" s="1"/>
      <c r="F107" s="2">
        <f>D107*E107</f>
        <v>0</v>
      </c>
    </row>
    <row r="108" spans="1:6" ht="15" customHeight="1">
      <c r="C108" s="16"/>
    </row>
    <row r="109" spans="1:6" ht="15" customHeight="1">
      <c r="A109" s="11"/>
      <c r="B109" s="15">
        <v>37</v>
      </c>
      <c r="C109" s="16" t="s">
        <v>40</v>
      </c>
      <c r="D109" s="22">
        <v>80</v>
      </c>
      <c r="E109" s="1"/>
      <c r="F109" s="2">
        <f>D109*E109</f>
        <v>0</v>
      </c>
    </row>
    <row r="110" spans="1:6" ht="15" customHeight="1">
      <c r="C110" s="16"/>
    </row>
    <row r="111" spans="1:6" ht="15" customHeight="1">
      <c r="A111" s="11"/>
      <c r="B111" s="15">
        <v>38</v>
      </c>
      <c r="C111" s="16" t="s">
        <v>41</v>
      </c>
      <c r="D111" s="22">
        <v>80</v>
      </c>
      <c r="E111" s="1"/>
      <c r="F111" s="2">
        <f>D111*E111</f>
        <v>0</v>
      </c>
    </row>
    <row r="112" spans="1:6">
      <c r="C112" s="16"/>
    </row>
    <row r="113" spans="1:6" ht="30">
      <c r="A113" s="11"/>
      <c r="B113" s="15">
        <v>39</v>
      </c>
      <c r="C113" s="16" t="s">
        <v>97</v>
      </c>
      <c r="D113" s="22">
        <v>50</v>
      </c>
      <c r="E113" s="1"/>
      <c r="F113" s="2">
        <f>D113*E113</f>
        <v>0</v>
      </c>
    </row>
    <row r="114" spans="1:6">
      <c r="C114" s="16" t="s">
        <v>98</v>
      </c>
    </row>
    <row r="115" spans="1:6">
      <c r="C115" s="16"/>
    </row>
    <row r="116" spans="1:6" ht="30">
      <c r="A116" s="11"/>
      <c r="B116" s="15">
        <v>40</v>
      </c>
      <c r="C116" s="16" t="s">
        <v>96</v>
      </c>
      <c r="D116" s="22">
        <v>50</v>
      </c>
      <c r="E116" s="1"/>
      <c r="F116" s="2">
        <f>D116*E116</f>
        <v>0</v>
      </c>
    </row>
    <row r="117" spans="1:6">
      <c r="C117" s="16" t="s">
        <v>46</v>
      </c>
    </row>
    <row r="118" spans="1:6">
      <c r="C118" s="16"/>
    </row>
    <row r="119" spans="1:6" ht="15.75" customHeight="1">
      <c r="A119" s="11"/>
      <c r="B119" s="15">
        <v>41</v>
      </c>
      <c r="C119" s="16" t="s">
        <v>79</v>
      </c>
      <c r="D119" s="23">
        <v>15</v>
      </c>
      <c r="E119" s="1"/>
      <c r="F119" s="2">
        <f>D119*E119</f>
        <v>0</v>
      </c>
    </row>
    <row r="120" spans="1:6">
      <c r="C120" s="16"/>
    </row>
    <row r="121" spans="1:6">
      <c r="A121" s="11"/>
      <c r="B121" s="15">
        <v>42</v>
      </c>
      <c r="C121" s="16" t="s">
        <v>80</v>
      </c>
      <c r="D121" s="23">
        <v>15</v>
      </c>
      <c r="E121" s="1"/>
      <c r="F121" s="2">
        <f>D121*E121</f>
        <v>0</v>
      </c>
    </row>
    <row r="122" spans="1:6">
      <c r="C122" s="16"/>
      <c r="D122" s="11"/>
    </row>
    <row r="123" spans="1:6" ht="30">
      <c r="A123" s="11"/>
      <c r="B123" s="15">
        <v>43</v>
      </c>
      <c r="C123" s="16" t="s">
        <v>81</v>
      </c>
      <c r="D123" s="23">
        <v>30</v>
      </c>
      <c r="E123" s="1"/>
      <c r="F123" s="2">
        <f>D123*E123</f>
        <v>0</v>
      </c>
    </row>
    <row r="124" spans="1:6">
      <c r="C124" s="16"/>
      <c r="D124" s="11"/>
    </row>
    <row r="125" spans="1:6">
      <c r="A125" s="11"/>
      <c r="B125" s="15">
        <v>44</v>
      </c>
      <c r="C125" s="16" t="s">
        <v>82</v>
      </c>
      <c r="D125" s="23">
        <v>15</v>
      </c>
      <c r="E125" s="1"/>
      <c r="F125" s="2">
        <f>D125*E125</f>
        <v>0</v>
      </c>
    </row>
    <row r="126" spans="1:6">
      <c r="C126" s="16"/>
    </row>
    <row r="127" spans="1:6">
      <c r="A127" s="11"/>
      <c r="B127" s="15">
        <v>45</v>
      </c>
      <c r="C127" s="16" t="s">
        <v>83</v>
      </c>
      <c r="D127" s="23">
        <v>100</v>
      </c>
      <c r="E127" s="1"/>
      <c r="F127" s="2">
        <f>D127*E127</f>
        <v>0</v>
      </c>
    </row>
    <row r="128" spans="1:6">
      <c r="C128" s="16"/>
    </row>
    <row r="129" spans="1:6">
      <c r="A129" s="11"/>
      <c r="B129" s="15">
        <v>46</v>
      </c>
      <c r="C129" s="16" t="s">
        <v>84</v>
      </c>
      <c r="D129" s="24">
        <v>50</v>
      </c>
      <c r="E129" s="1"/>
      <c r="F129" s="2">
        <f>D129*E129</f>
        <v>0</v>
      </c>
    </row>
    <row r="130" spans="1:6">
      <c r="C130" s="16"/>
    </row>
    <row r="131" spans="1:6">
      <c r="A131" s="11"/>
      <c r="B131" s="15">
        <v>47</v>
      </c>
      <c r="C131" s="16" t="s">
        <v>85</v>
      </c>
      <c r="D131" s="24">
        <v>10</v>
      </c>
      <c r="E131" s="1"/>
      <c r="F131" s="2">
        <f>D131*E131</f>
        <v>0</v>
      </c>
    </row>
    <row r="132" spans="1:6">
      <c r="C132" s="16" t="s">
        <v>11</v>
      </c>
      <c r="D132" s="11"/>
    </row>
    <row r="133" spans="1:6" ht="30">
      <c r="A133" s="11"/>
      <c r="B133" s="15">
        <v>48</v>
      </c>
      <c r="C133" s="16" t="s">
        <v>42</v>
      </c>
      <c r="D133" s="21">
        <v>25</v>
      </c>
      <c r="E133" s="1"/>
      <c r="F133" s="2">
        <f>D133*E133</f>
        <v>0</v>
      </c>
    </row>
    <row r="134" spans="1:6">
      <c r="C134" s="16"/>
    </row>
    <row r="135" spans="1:6">
      <c r="A135" s="11"/>
      <c r="B135" s="15">
        <v>49</v>
      </c>
      <c r="C135" s="16" t="s">
        <v>86</v>
      </c>
      <c r="D135" s="24">
        <v>10</v>
      </c>
      <c r="E135" s="1"/>
      <c r="F135" s="2">
        <f>D135*E135</f>
        <v>0</v>
      </c>
    </row>
    <row r="136" spans="1:6">
      <c r="C136" s="16"/>
    </row>
    <row r="137" spans="1:6">
      <c r="A137" s="11"/>
      <c r="B137" s="15">
        <v>50</v>
      </c>
      <c r="C137" s="16" t="s">
        <v>87</v>
      </c>
      <c r="D137" s="24">
        <v>5</v>
      </c>
      <c r="E137" s="1"/>
      <c r="F137" s="2">
        <f>D137*E137</f>
        <v>0</v>
      </c>
    </row>
    <row r="138" spans="1:6">
      <c r="C138" s="16"/>
    </row>
    <row r="139" spans="1:6">
      <c r="A139" s="11"/>
      <c r="B139" s="15">
        <v>51</v>
      </c>
      <c r="C139" s="16" t="s">
        <v>88</v>
      </c>
      <c r="D139" s="24">
        <v>150</v>
      </c>
      <c r="E139" s="1"/>
      <c r="F139" s="2">
        <f>D139*E139</f>
        <v>0</v>
      </c>
    </row>
    <row r="140" spans="1:6">
      <c r="C140" s="16"/>
      <c r="D140" s="11"/>
    </row>
    <row r="141" spans="1:6">
      <c r="A141" s="11"/>
      <c r="B141" s="15">
        <v>52</v>
      </c>
      <c r="C141" s="16" t="s">
        <v>43</v>
      </c>
      <c r="D141" s="21">
        <v>10</v>
      </c>
      <c r="E141" s="1"/>
      <c r="F141" s="2">
        <f>D141*E141</f>
        <v>0</v>
      </c>
    </row>
    <row r="142" spans="1:6">
      <c r="C142" s="16" t="s">
        <v>44</v>
      </c>
    </row>
    <row r="143" spans="1:6">
      <c r="C143" s="16"/>
    </row>
    <row r="144" spans="1:6">
      <c r="A144" s="11"/>
      <c r="B144" s="15">
        <v>53</v>
      </c>
      <c r="C144" s="16" t="s">
        <v>89</v>
      </c>
      <c r="D144" s="20">
        <v>10</v>
      </c>
      <c r="E144" s="1"/>
      <c r="F144" s="2">
        <f>D144*E144</f>
        <v>0</v>
      </c>
    </row>
    <row r="145" spans="1:6">
      <c r="C145" s="16"/>
    </row>
    <row r="146" spans="1:6">
      <c r="A146" s="11"/>
      <c r="B146" s="15">
        <v>54</v>
      </c>
      <c r="C146" s="16" t="s">
        <v>90</v>
      </c>
      <c r="D146" s="24">
        <v>10</v>
      </c>
      <c r="E146" s="1"/>
      <c r="F146" s="2">
        <f>D146*E146</f>
        <v>0</v>
      </c>
    </row>
    <row r="147" spans="1:6">
      <c r="C147" s="16"/>
      <c r="D147" s="11"/>
    </row>
    <row r="148" spans="1:6">
      <c r="A148" s="11"/>
      <c r="B148" s="15">
        <v>55</v>
      </c>
      <c r="C148" s="16" t="s">
        <v>91</v>
      </c>
      <c r="D148" s="23">
        <v>10</v>
      </c>
      <c r="E148" s="1"/>
      <c r="F148" s="2">
        <f>D148*E148</f>
        <v>0</v>
      </c>
    </row>
    <row r="149" spans="1:6">
      <c r="C149" s="16"/>
    </row>
    <row r="150" spans="1:6">
      <c r="A150" s="11"/>
      <c r="B150" s="15">
        <v>56</v>
      </c>
      <c r="C150" s="16" t="s">
        <v>92</v>
      </c>
      <c r="D150" s="23">
        <v>10</v>
      </c>
      <c r="E150" s="1"/>
      <c r="F150" s="2">
        <f>D150*E150</f>
        <v>0</v>
      </c>
    </row>
    <row r="151" spans="1:6">
      <c r="C151" s="16"/>
      <c r="D151" s="11"/>
    </row>
    <row r="152" spans="1:6">
      <c r="A152" s="11"/>
      <c r="B152" s="15">
        <v>57</v>
      </c>
      <c r="C152" s="16" t="s">
        <v>93</v>
      </c>
      <c r="D152" s="24">
        <v>10</v>
      </c>
      <c r="E152" s="1"/>
      <c r="F152" s="2">
        <f>D152*E152</f>
        <v>0</v>
      </c>
    </row>
    <row r="153" spans="1:6">
      <c r="C153" s="16"/>
    </row>
    <row r="154" spans="1:6">
      <c r="A154" s="11"/>
      <c r="B154" s="15">
        <v>58</v>
      </c>
      <c r="C154" s="16" t="s">
        <v>94</v>
      </c>
      <c r="D154" s="23">
        <v>200</v>
      </c>
      <c r="E154" s="1"/>
      <c r="F154" s="2">
        <f>D154*E154</f>
        <v>0</v>
      </c>
    </row>
    <row r="155" spans="1:6">
      <c r="C155" s="18"/>
    </row>
    <row r="156" spans="1:6">
      <c r="D156" s="11"/>
    </row>
    <row r="157" spans="1:6">
      <c r="C157" s="25" t="s">
        <v>95</v>
      </c>
      <c r="D157" s="26"/>
      <c r="E157" s="27"/>
      <c r="F157" s="28">
        <f>SUM(F19:F154)</f>
        <v>0</v>
      </c>
    </row>
    <row r="158" spans="1:6">
      <c r="C158" s="11"/>
      <c r="D158" s="11"/>
    </row>
    <row r="159" spans="1:6">
      <c r="C159" s="29" t="s">
        <v>17</v>
      </c>
      <c r="D159" s="30"/>
      <c r="E159" s="31"/>
      <c r="F159" s="32"/>
    </row>
    <row r="160" spans="1:6">
      <c r="C160" s="33"/>
      <c r="D160" s="34"/>
      <c r="E160" s="34"/>
      <c r="F160" s="35"/>
    </row>
    <row r="161" spans="3:6">
      <c r="C161" s="33"/>
      <c r="D161" s="34"/>
      <c r="E161" s="34"/>
      <c r="F161" s="35"/>
    </row>
    <row r="162" spans="3:6">
      <c r="C162" s="33"/>
      <c r="D162" s="34"/>
      <c r="E162" s="34"/>
      <c r="F162" s="35"/>
    </row>
    <row r="163" spans="3:6">
      <c r="C163" s="33"/>
      <c r="D163" s="34"/>
      <c r="E163" s="34"/>
      <c r="F163" s="35"/>
    </row>
    <row r="164" spans="3:6">
      <c r="C164" s="36"/>
      <c r="D164" s="37"/>
      <c r="E164" s="37"/>
      <c r="F164" s="38"/>
    </row>
  </sheetData>
  <sheetProtection algorithmName="SHA-512" hashValue="bjqODe0E9p1SEYDunPOsIsZPitqqEv/Gh7M0SbIlfVSf+O1lqDcC9/S4A24dkmT4Dc13aENefDbVRGGjYcz9Fg==" saltValue="KkeiUdaRffSlB1m/KJbP7w==" spinCount="100000" sheet="1" objects="1" scenarios="1"/>
  <autoFilter ref="A1:F244" xr:uid="{2229A0E6-9B5E-4986-8DED-7710300D837F}"/>
  <phoneticPr fontId="2" type="noConversion"/>
  <pageMargins left="0.7" right="0.7" top="0.78740157499999996" bottom="0.78740157499999996" header="0.3" footer="0.3"/>
  <pageSetup paperSize="9" scale="72" orientation="portrait" r:id="rId1"/>
  <headerFooter>
    <oddFooter>&amp;C&amp;"Arial,Standard"Los 2 Standort Rothenbaum&amp;R&amp;"Arial,Standard"Seite &amp;P von &amp;N</oddFooter>
  </headerFooter>
  <rowBreaks count="3" manualBreakCount="3">
    <brk id="36" max="16383" man="1"/>
    <brk id="64" max="16383" man="1"/>
    <brk id="102" max="16383" man="1"/>
  </rowBreak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Los2_Rothenbaum</vt:lpstr>
    </vt:vector>
  </TitlesOfParts>
  <Company>Norddeutscher Rundfunk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Tzschacksch, Ingo</dc:creator>
  <cp:lastModifiedBy>Tzschacksch, Ingo</cp:lastModifiedBy>
  <cp:lastPrinted>2026-08-28T09:21:27Z</cp:lastPrinted>
  <dcterms:created xsi:type="dcterms:W3CDTF">2026-08-14T06:51:45Z</dcterms:created>
  <dcterms:modified xsi:type="dcterms:W3CDTF">2026-08-28T09:23:19Z</dcterms:modified>
</cp:coreProperties>
</file>